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4 созыв\17\100-РС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Прил.1!$A$1:$L$28</definedName>
  </definedNames>
  <calcPr calcId="152511"/>
</workbook>
</file>

<file path=xl/calcChain.xml><?xml version="1.0" encoding="utf-8"?>
<calcChain xmlns="http://schemas.openxmlformats.org/spreadsheetml/2006/main">
  <c r="J23" i="2" l="1"/>
  <c r="J27" i="2"/>
  <c r="K81" i="2" l="1"/>
  <c r="J96" i="2"/>
  <c r="K70" i="2" l="1"/>
  <c r="K66" i="2"/>
  <c r="K75" i="2" l="1"/>
  <c r="K97" i="2" s="1"/>
  <c r="K99" i="2" s="1"/>
  <c r="K100" i="2" s="1"/>
  <c r="K67" i="2"/>
  <c r="K72" i="2"/>
  <c r="K74" i="2" s="1"/>
  <c r="K71" i="2" l="1"/>
  <c r="K27" i="2"/>
  <c r="L27" i="2"/>
  <c r="L23" i="2"/>
  <c r="K23" i="2"/>
  <c r="J26" i="2" l="1"/>
  <c r="J25" i="2" s="1"/>
  <c r="J24" i="2" s="1"/>
  <c r="J22" i="2"/>
  <c r="J21" i="2"/>
  <c r="J20" i="2" s="1"/>
  <c r="K26" i="2"/>
  <c r="K25" i="2" s="1"/>
  <c r="K24" i="2" s="1"/>
  <c r="K21" i="2"/>
  <c r="K20" i="2" s="1"/>
  <c r="J64" i="2"/>
  <c r="J51" i="2"/>
  <c r="L21" i="2"/>
  <c r="L20" i="2" s="1"/>
  <c r="L26" i="2"/>
  <c r="L25" i="2" s="1"/>
  <c r="L24" i="2" s="1"/>
  <c r="J17" i="2"/>
  <c r="J15" i="2"/>
  <c r="L22" i="2"/>
  <c r="K22" i="2"/>
  <c r="J14" i="2" l="1"/>
  <c r="K19" i="2"/>
  <c r="K28" i="2" s="1"/>
  <c r="L19" i="2"/>
  <c r="L28" i="2" s="1"/>
  <c r="J65" i="2"/>
  <c r="J19" i="2"/>
  <c r="J28" i="2" s="1"/>
  <c r="J29" i="2" s="1"/>
</calcChain>
</file>

<file path=xl/sharedStrings.xml><?xml version="1.0" encoding="utf-8"?>
<sst xmlns="http://schemas.openxmlformats.org/spreadsheetml/2006/main" count="196" uniqueCount="95">
  <si>
    <t>01</t>
  </si>
  <si>
    <t>000</t>
  </si>
  <si>
    <t>0000</t>
  </si>
  <si>
    <t>05</t>
  </si>
  <si>
    <t>00</t>
  </si>
  <si>
    <t>Приложение 1</t>
  </si>
  <si>
    <t>02</t>
  </si>
  <si>
    <t>500</t>
  </si>
  <si>
    <t>510</t>
  </si>
  <si>
    <t>10</t>
  </si>
  <si>
    <t>600</t>
  </si>
  <si>
    <t>610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</si>
  <si>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</si>
  <si>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</si>
  <si>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</si>
  <si>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</si>
  <si>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</si>
  <si>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</si>
  <si>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</si>
  <si>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</si>
  <si>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</si>
  <si>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</si>
  <si>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</si>
  <si>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</si>
  <si>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</si>
  <si>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</si>
  <si>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</si>
  <si>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</si>
  <si>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</si>
  <si>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</si>
  <si>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</si>
  <si>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</si>
  <si>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</si>
  <si>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</si>
  <si>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</si>
  <si>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</si>
  <si>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</si>
  <si>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</si>
  <si>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</si>
  <si>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</si>
  <si>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</si>
  <si>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</si>
  <si>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</si>
  <si>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</si>
  <si>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</si>
  <si>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</si>
  <si>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</si>
  <si>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</si>
  <si>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</si>
  <si>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</si>
  <si>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</si>
  <si>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</si>
  <si>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</si>
  <si>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</si>
  <si>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</si>
  <si>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</si>
  <si>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</si>
  <si>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</si>
  <si>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</si>
  <si>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</si>
  <si>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</si>
  <si>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Подстатья</t>
  </si>
  <si>
    <t>Элемент</t>
  </si>
  <si>
    <t>Источники финансирования дефицита бюджета сельского поселения Хатанга
 на 2018 год и плановый период 2019-2020 годов</t>
  </si>
  <si>
    <t>2019 год</t>
  </si>
  <si>
    <t>2020 год</t>
  </si>
  <si>
    <t>Подвид источников финансирования дефицитов бюджетов</t>
  </si>
  <si>
    <t>Аналитическая группа вида источников финансировнаия дефицитов бюджета</t>
  </si>
  <si>
    <t xml:space="preserve"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
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</si>
  <si>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</si>
  <si>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</si>
  <si>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</si>
  <si>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</si>
  <si>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</si>
  <si>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 прочих остатков 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</si>
  <si>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</si>
  <si>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</si>
  <si>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 xml:space="preserve"> 21 декабря 2017  года № 57-РС</t>
  </si>
  <si>
    <t>Уменьшение  прочих остатков  денежных средств бюджетов сельских поселений</t>
  </si>
  <si>
    <t>Дополнительные выборы</t>
  </si>
  <si>
    <t>Софинансирование книжных фондов</t>
  </si>
  <si>
    <t>Оплата МК, заключенных в 2017 году</t>
  </si>
  <si>
    <t>Ремонт в жилых помещениях</t>
  </si>
  <si>
    <t>Решение Арбитражного суда ДШИ</t>
  </si>
  <si>
    <t>Софинансирование дамбы</t>
  </si>
  <si>
    <t>Расширение сети уличного освещения</t>
  </si>
  <si>
    <t>Остаток</t>
  </si>
  <si>
    <t>Согласовали</t>
  </si>
  <si>
    <t>Аренда Совета</t>
  </si>
  <si>
    <t>межевание</t>
  </si>
  <si>
    <t>каток</t>
  </si>
  <si>
    <t>Дорожные знаки</t>
  </si>
  <si>
    <t>ремонт Тайм.47-4</t>
  </si>
  <si>
    <t>Паспортизация</t>
  </si>
  <si>
    <t>от 20 ноября 2018 года № 100-РС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</si>
</sst>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6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0">
    <xf numFmtId="0" fontId="0" fillId="0" borderId="0" xfId="0"/>
    <xf numFmtId="165" fontId="4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2" applyNumberFormat="1" applyFont="1" applyBorder="1" applyAlignment="1">
      <alignment horizontal="center" wrapText="1"/>
    </xf>
    <xf numFmtId="49" fontId="5" fillId="0" borderId="4" xfId="5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5" fillId="0" borderId="6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right" wrapText="1"/>
    </xf>
    <xf numFmtId="0" fontId="9" fillId="0" borderId="0" xfId="0" applyFont="1"/>
    <xf numFmtId="4" fontId="5" fillId="0" borderId="6" xfId="0" applyNumberFormat="1" applyFont="1" applyBorder="1" applyAlignment="1">
      <alignment horizontal="right" wrapText="1"/>
    </xf>
    <xf numFmtId="0" fontId="10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left" wrapText="1"/>
    </xf>
    <xf numFmtId="4" fontId="5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4" fillId="0" borderId="0" xfId="0" applyNumberFormat="1" applyFont="1"/>
    <xf numFmtId="0" fontId="6" fillId="0" borderId="6" xfId="0" applyFont="1" applyFill="1" applyBorder="1" applyAlignment="1">
      <alignment horizontal="center" vertical="center" wrapText="1" shrinkToFit="1"/>
    </xf>
    <xf numFmtId="0" fontId="5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6" fillId="0" borderId="0" xfId="0" applyNumberFormat="1" applyFont="1" applyFill="1" applyBorder="1" applyAlignment="1">
      <alignment horizontal="right"/>
    </xf>
    <xf numFmtId="0" fontId="11" fillId="0" borderId="0" xfId="0" applyFont="1"/>
    <xf numFmtId="4" fontId="11" fillId="0" borderId="0" xfId="0" applyNumberFormat="1" applyFont="1"/>
    <xf numFmtId="0" fontId="12" fillId="0" borderId="0" xfId="0" applyFont="1" applyAlignment="1">
      <alignment horizontal="right"/>
    </xf>
    <xf numFmtId="4" fontId="12" fillId="0" borderId="0" xfId="0" applyNumberFormat="1" applyFont="1"/>
    <xf numFmtId="0" fontId="12" fillId="0" borderId="0" xfId="0" applyFont="1"/>
    <xf numFmtId="4" fontId="4" fillId="0" borderId="0" xfId="0" applyNumberFormat="1" applyFont="1" applyAlignment="1">
      <alignment horizontal="center" wrapText="1"/>
    </xf>
    <xf numFmtId="4" fontId="9" fillId="0" borderId="0" xfId="0" applyNumberFormat="1" applyFont="1"/>
    <xf numFmtId="4" fontId="10" fillId="0" borderId="0" xfId="0" applyNumberFormat="1" applyFont="1"/>
    <xf numFmtId="4" fontId="5" fillId="0" borderId="0" xfId="0" applyNumberFormat="1" applyFont="1"/>
    <xf numFmtId="49" fontId="6" fillId="0" borderId="4" xfId="6" applyNumberFormat="1" applyFont="1" applyFill="1" applyBorder="1" applyAlignment="1">
      <alignment horizontal="center" vertical="center" textRotation="90" wrapText="1"/>
    </xf>
    <xf numFmtId="49" fontId="6" fillId="0" borderId="6" xfId="6" applyNumberFormat="1" applyFont="1" applyFill="1" applyBorder="1" applyAlignment="1">
      <alignment vertical="center" textRotation="90" wrapText="1"/>
    </xf>
    <xf numFmtId="4" fontId="12" fillId="0" borderId="0" xfId="0" applyNumberFormat="1" applyFont="1" applyBorder="1"/>
    <xf numFmtId="165" fontId="13" fillId="0" borderId="0" xfId="0" applyNumberFormat="1" applyFont="1" applyAlignment="1">
      <alignment horizontal="right"/>
    </xf>
    <xf numFmtId="4" fontId="14" fillId="0" borderId="0" xfId="0" applyNumberFormat="1" applyFont="1"/>
    <xf numFmtId="4" fontId="15" fillId="0" borderId="0" xfId="0" applyNumberFormat="1" applyFont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49" fontId="6" fillId="0" borderId="6" xfId="6" applyNumberFormat="1" applyFont="1" applyFill="1" applyBorder="1" applyAlignment="1">
      <alignment horizontal="center" vertical="center" textRotation="90" wrapText="1"/>
    </xf>
    <xf numFmtId="49" fontId="6" fillId="0" borderId="7" xfId="6" applyNumberFormat="1" applyFont="1" applyFill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100"/>
  <sheetViews>
    <sheetView tabSelected="1" view="pageBreakPreview" zoomScaleNormal="100" workbookViewId="0">
      <selection activeCell="L3" sqref="L3"/>
    </sheetView>
  </sheetViews>
  <sheetFormatPr defaultRowHeight="12.75" x14ac:dyDescent="0.2"/>
  <cols>
    <col min="1" max="6" width="4.28515625" style="3" customWidth="1"/>
    <col min="7" max="7" width="5.85546875" style="3" customWidth="1"/>
    <col min="8" max="8" width="5" style="3" customWidth="1"/>
    <col min="9" max="9" width="31" style="3" customWidth="1"/>
    <col min="10" max="10" width="13.42578125" style="3" customWidth="1"/>
    <col min="11" max="12" width="13.5703125" style="3" customWidth="1"/>
    <col min="13" max="13" width="10" style="34" bestFit="1" customWidth="1"/>
    <col min="14" max="14" width="14.7109375" style="34" customWidth="1"/>
    <col min="15" max="15" width="9.140625" style="34"/>
    <col min="16" max="16" width="18.7109375" style="34" customWidth="1"/>
    <col min="17" max="39" width="9.140625" style="34"/>
    <col min="40" max="16384" width="9.140625" style="3"/>
  </cols>
  <sheetData>
    <row r="1" spans="1:39" x14ac:dyDescent="0.2">
      <c r="L1" s="5" t="s">
        <v>5</v>
      </c>
    </row>
    <row r="2" spans="1:39" x14ac:dyDescent="0.2">
      <c r="L2" s="5" t="s">
        <v>19</v>
      </c>
    </row>
    <row r="3" spans="1:39" x14ac:dyDescent="0.2">
      <c r="L3" s="5" t="s">
        <v>94</v>
      </c>
    </row>
    <row r="4" spans="1:39" ht="15" x14ac:dyDescent="0.25">
      <c r="I4" s="1"/>
      <c r="L4" s="54" t="s">
        <v>5</v>
      </c>
    </row>
    <row r="5" spans="1:39" x14ac:dyDescent="0.2">
      <c r="I5" s="1"/>
      <c r="L5" s="2" t="s">
        <v>19</v>
      </c>
    </row>
    <row r="6" spans="1:39" x14ac:dyDescent="0.2">
      <c r="I6" s="1"/>
      <c r="L6" s="2" t="s">
        <v>77</v>
      </c>
    </row>
    <row r="7" spans="1:39" x14ac:dyDescent="0.2">
      <c r="I7" s="1"/>
      <c r="J7" s="1"/>
    </row>
    <row r="8" spans="1:39" x14ac:dyDescent="0.2">
      <c r="I8" s="1"/>
      <c r="J8" s="1"/>
    </row>
    <row r="9" spans="1:39" x14ac:dyDescent="0.2">
      <c r="I9" s="1"/>
      <c r="J9" s="1"/>
    </row>
    <row r="10" spans="1:39" ht="27.75" customHeight="1" x14ac:dyDescent="0.2">
      <c r="A10" s="61" t="s">
        <v>63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39" x14ac:dyDescent="0.2">
      <c r="E11" s="4"/>
      <c r="J11" s="5"/>
      <c r="L11" s="41" t="s">
        <v>28</v>
      </c>
    </row>
    <row r="12" spans="1:39" ht="63" customHeight="1" x14ac:dyDescent="0.2">
      <c r="A12" s="67" t="s">
        <v>56</v>
      </c>
      <c r="B12" s="67" t="s">
        <v>57</v>
      </c>
      <c r="C12" s="67" t="s">
        <v>58</v>
      </c>
      <c r="D12" s="57" t="s">
        <v>59</v>
      </c>
      <c r="E12" s="58"/>
      <c r="F12" s="59"/>
      <c r="G12" s="68" t="s">
        <v>60</v>
      </c>
      <c r="H12" s="69"/>
      <c r="I12" s="62" t="s">
        <v>68</v>
      </c>
      <c r="J12" s="60" t="s">
        <v>27</v>
      </c>
      <c r="K12" s="60"/>
      <c r="L12" s="60"/>
    </row>
    <row r="13" spans="1:39" s="6" customFormat="1" ht="162.75" customHeight="1" x14ac:dyDescent="0.2">
      <c r="A13" s="67"/>
      <c r="B13" s="67"/>
      <c r="C13" s="67"/>
      <c r="D13" s="51"/>
      <c r="E13" s="51" t="s">
        <v>61</v>
      </c>
      <c r="F13" s="51" t="s">
        <v>62</v>
      </c>
      <c r="G13" s="52" t="s">
        <v>66</v>
      </c>
      <c r="H13" s="52" t="s">
        <v>67</v>
      </c>
      <c r="I13" s="63"/>
      <c r="J13" s="35" t="s">
        <v>55</v>
      </c>
      <c r="K13" s="35" t="s">
        <v>64</v>
      </c>
      <c r="L13" s="35" t="s">
        <v>65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</row>
    <row r="14" spans="1:39" s="6" customFormat="1" ht="36" hidden="1" x14ac:dyDescent="0.2">
      <c r="A14" s="7" t="s">
        <v>18</v>
      </c>
      <c r="B14" s="8" t="s">
        <v>0</v>
      </c>
      <c r="C14" s="9" t="s">
        <v>12</v>
      </c>
      <c r="D14" s="9" t="s">
        <v>4</v>
      </c>
      <c r="E14" s="9" t="s">
        <v>4</v>
      </c>
      <c r="F14" s="9" t="s">
        <v>4</v>
      </c>
      <c r="G14" s="9" t="s">
        <v>2</v>
      </c>
      <c r="H14" s="7" t="s">
        <v>1</v>
      </c>
      <c r="I14" s="10" t="s">
        <v>17</v>
      </c>
      <c r="J14" s="11">
        <f>J15-J17</f>
        <v>0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39" s="6" customFormat="1" ht="40.5" hidden="1" customHeight="1" x14ac:dyDescent="0.2">
      <c r="A15" s="7" t="s">
        <v>18</v>
      </c>
      <c r="B15" s="8" t="s">
        <v>0</v>
      </c>
      <c r="C15" s="9" t="s">
        <v>12</v>
      </c>
      <c r="D15" s="9" t="s">
        <v>4</v>
      </c>
      <c r="E15" s="9" t="s">
        <v>4</v>
      </c>
      <c r="F15" s="9" t="s">
        <v>4</v>
      </c>
      <c r="G15" s="9" t="s">
        <v>2</v>
      </c>
      <c r="H15" s="7" t="s">
        <v>13</v>
      </c>
      <c r="I15" s="12" t="s">
        <v>14</v>
      </c>
      <c r="J15" s="11">
        <f>J16</f>
        <v>0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</row>
    <row r="16" spans="1:39" s="6" customFormat="1" ht="39.75" hidden="1" customHeight="1" x14ac:dyDescent="0.2">
      <c r="A16" s="13" t="s">
        <v>18</v>
      </c>
      <c r="B16" s="14" t="s">
        <v>0</v>
      </c>
      <c r="C16" s="15" t="s">
        <v>12</v>
      </c>
      <c r="D16" s="15" t="s">
        <v>4</v>
      </c>
      <c r="E16" s="15" t="s">
        <v>4</v>
      </c>
      <c r="F16" s="15" t="s">
        <v>9</v>
      </c>
      <c r="G16" s="15" t="s">
        <v>2</v>
      </c>
      <c r="H16" s="13" t="s">
        <v>15</v>
      </c>
      <c r="I16" s="16" t="s">
        <v>16</v>
      </c>
      <c r="J16" s="17">
        <v>0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</row>
    <row r="17" spans="1:39" s="6" customFormat="1" ht="44.25" hidden="1" customHeight="1" x14ac:dyDescent="0.2">
      <c r="A17" s="7" t="s">
        <v>18</v>
      </c>
      <c r="B17" s="8" t="s">
        <v>0</v>
      </c>
      <c r="C17" s="9" t="s">
        <v>12</v>
      </c>
      <c r="D17" s="9" t="s">
        <v>4</v>
      </c>
      <c r="E17" s="9" t="s">
        <v>4</v>
      </c>
      <c r="F17" s="9" t="s">
        <v>4</v>
      </c>
      <c r="G17" s="9" t="s">
        <v>2</v>
      </c>
      <c r="H17" s="7" t="s">
        <v>20</v>
      </c>
      <c r="I17" s="18" t="s">
        <v>21</v>
      </c>
      <c r="J17" s="11">
        <f>J18</f>
        <v>0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</row>
    <row r="18" spans="1:39" s="6" customFormat="1" ht="39.75" hidden="1" customHeight="1" x14ac:dyDescent="0.2">
      <c r="A18" s="13" t="s">
        <v>18</v>
      </c>
      <c r="B18" s="14" t="s">
        <v>0</v>
      </c>
      <c r="C18" s="15" t="s">
        <v>12</v>
      </c>
      <c r="D18" s="15" t="s">
        <v>4</v>
      </c>
      <c r="E18" s="15" t="s">
        <v>4</v>
      </c>
      <c r="F18" s="15" t="s">
        <v>9</v>
      </c>
      <c r="G18" s="15" t="s">
        <v>2</v>
      </c>
      <c r="H18" s="13" t="s">
        <v>22</v>
      </c>
      <c r="I18" s="19" t="s">
        <v>23</v>
      </c>
      <c r="J18" s="17">
        <v>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</row>
    <row r="19" spans="1:39" s="24" customFormat="1" ht="26.25" customHeight="1" x14ac:dyDescent="0.2">
      <c r="A19" s="20" t="s">
        <v>18</v>
      </c>
      <c r="B19" s="21" t="s">
        <v>0</v>
      </c>
      <c r="C19" s="20" t="s">
        <v>3</v>
      </c>
      <c r="D19" s="20" t="s">
        <v>4</v>
      </c>
      <c r="E19" s="22" t="s">
        <v>4</v>
      </c>
      <c r="F19" s="20" t="s">
        <v>4</v>
      </c>
      <c r="G19" s="20" t="s">
        <v>2</v>
      </c>
      <c r="H19" s="20" t="s">
        <v>1</v>
      </c>
      <c r="I19" s="36" t="s">
        <v>69</v>
      </c>
      <c r="J19" s="23">
        <f>-J20+J24</f>
        <v>16901262.470000029</v>
      </c>
      <c r="K19" s="23">
        <f t="shared" ref="K19:L19" si="0">-K20+K24</f>
        <v>0</v>
      </c>
      <c r="L19" s="23">
        <f t="shared" si="0"/>
        <v>0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</row>
    <row r="20" spans="1:39" s="26" customFormat="1" ht="26.25" customHeight="1" x14ac:dyDescent="0.2">
      <c r="A20" s="20" t="s">
        <v>18</v>
      </c>
      <c r="B20" s="21" t="s">
        <v>0</v>
      </c>
      <c r="C20" s="20" t="s">
        <v>3</v>
      </c>
      <c r="D20" s="20" t="s">
        <v>4</v>
      </c>
      <c r="E20" s="22" t="s">
        <v>4</v>
      </c>
      <c r="F20" s="20" t="s">
        <v>4</v>
      </c>
      <c r="G20" s="20" t="s">
        <v>2</v>
      </c>
      <c r="H20" s="20" t="s">
        <v>7</v>
      </c>
      <c r="I20" s="36" t="s">
        <v>70</v>
      </c>
      <c r="J20" s="25">
        <f>J21</f>
        <v>399768017.31999999</v>
      </c>
      <c r="K20" s="25">
        <f>K21</f>
        <v>294027094.87</v>
      </c>
      <c r="L20" s="25">
        <f>L21</f>
        <v>269413848.37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</row>
    <row r="21" spans="1:39" s="26" customFormat="1" ht="26.25" customHeight="1" x14ac:dyDescent="0.2">
      <c r="A21" s="37" t="s">
        <v>18</v>
      </c>
      <c r="B21" s="38" t="s">
        <v>0</v>
      </c>
      <c r="C21" s="37" t="s">
        <v>3</v>
      </c>
      <c r="D21" s="37" t="s">
        <v>6</v>
      </c>
      <c r="E21" s="39" t="s">
        <v>4</v>
      </c>
      <c r="F21" s="37" t="s">
        <v>4</v>
      </c>
      <c r="G21" s="37" t="s">
        <v>2</v>
      </c>
      <c r="H21" s="37" t="s">
        <v>7</v>
      </c>
      <c r="I21" s="40" t="s">
        <v>75</v>
      </c>
      <c r="J21" s="27">
        <f>J23</f>
        <v>399768017.31999999</v>
      </c>
      <c r="K21" s="27">
        <f>K23</f>
        <v>294027094.87</v>
      </c>
      <c r="L21" s="27">
        <f>L23</f>
        <v>269413848.37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</row>
    <row r="22" spans="1:39" s="26" customFormat="1" ht="26.25" customHeight="1" x14ac:dyDescent="0.2">
      <c r="A22" s="37" t="s">
        <v>18</v>
      </c>
      <c r="B22" s="38" t="s">
        <v>0</v>
      </c>
      <c r="C22" s="37" t="s">
        <v>3</v>
      </c>
      <c r="D22" s="37" t="s">
        <v>6</v>
      </c>
      <c r="E22" s="39" t="s">
        <v>0</v>
      </c>
      <c r="F22" s="37" t="s">
        <v>4</v>
      </c>
      <c r="G22" s="37" t="s">
        <v>2</v>
      </c>
      <c r="H22" s="37" t="s">
        <v>8</v>
      </c>
      <c r="I22" s="40" t="s">
        <v>71</v>
      </c>
      <c r="J22" s="27">
        <f>J23</f>
        <v>399768017.31999999</v>
      </c>
      <c r="K22" s="27">
        <f>K23</f>
        <v>294027094.87</v>
      </c>
      <c r="L22" s="27">
        <f>L23</f>
        <v>269413848.37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</row>
    <row r="23" spans="1:39" s="26" customFormat="1" ht="38.25" customHeight="1" x14ac:dyDescent="0.2">
      <c r="A23" s="37" t="s">
        <v>18</v>
      </c>
      <c r="B23" s="38" t="s">
        <v>0</v>
      </c>
      <c r="C23" s="37" t="s">
        <v>3</v>
      </c>
      <c r="D23" s="37" t="s">
        <v>6</v>
      </c>
      <c r="E23" s="39" t="s">
        <v>0</v>
      </c>
      <c r="F23" s="37" t="s">
        <v>9</v>
      </c>
      <c r="G23" s="37" t="s">
        <v>2</v>
      </c>
      <c r="H23" s="37" t="s">
        <v>8</v>
      </c>
      <c r="I23" s="40" t="s">
        <v>76</v>
      </c>
      <c r="J23" s="27">
        <f>387423934.88+4355552.42+2227342.82+623004-147813+3500000+1258870.86+62000+138965+30000+6160.34+240000+50000</f>
        <v>399768017.31999999</v>
      </c>
      <c r="K23" s="27">
        <f>272387264.87+21591900-97800+145730</f>
        <v>294027094.87</v>
      </c>
      <c r="L23" s="27">
        <f>269268118.37+145730</f>
        <v>269413848.37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</row>
    <row r="24" spans="1:39" s="26" customFormat="1" ht="26.25" customHeight="1" x14ac:dyDescent="0.2">
      <c r="A24" s="20" t="s">
        <v>18</v>
      </c>
      <c r="B24" s="21" t="s">
        <v>0</v>
      </c>
      <c r="C24" s="20" t="s">
        <v>3</v>
      </c>
      <c r="D24" s="20" t="s">
        <v>4</v>
      </c>
      <c r="E24" s="22" t="s">
        <v>4</v>
      </c>
      <c r="F24" s="20" t="s">
        <v>4</v>
      </c>
      <c r="G24" s="20" t="s">
        <v>2</v>
      </c>
      <c r="H24" s="20" t="s">
        <v>10</v>
      </c>
      <c r="I24" s="36" t="s">
        <v>72</v>
      </c>
      <c r="J24" s="25">
        <f>J25</f>
        <v>416669279.79000002</v>
      </c>
      <c r="K24" s="25">
        <f t="shared" ref="K24:L24" si="1">K25</f>
        <v>294027094.87</v>
      </c>
      <c r="L24" s="25">
        <f t="shared" si="1"/>
        <v>269413848.37</v>
      </c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</row>
    <row r="25" spans="1:39" s="26" customFormat="1" ht="26.25" customHeight="1" x14ac:dyDescent="0.2">
      <c r="A25" s="37" t="s">
        <v>18</v>
      </c>
      <c r="B25" s="38" t="s">
        <v>0</v>
      </c>
      <c r="C25" s="37" t="s">
        <v>3</v>
      </c>
      <c r="D25" s="37" t="s">
        <v>6</v>
      </c>
      <c r="E25" s="39" t="s">
        <v>4</v>
      </c>
      <c r="F25" s="37" t="s">
        <v>4</v>
      </c>
      <c r="G25" s="37" t="s">
        <v>2</v>
      </c>
      <c r="H25" s="37" t="s">
        <v>10</v>
      </c>
      <c r="I25" s="40" t="s">
        <v>73</v>
      </c>
      <c r="J25" s="27">
        <f>J26</f>
        <v>416669279.79000002</v>
      </c>
      <c r="K25" s="27">
        <f t="shared" ref="K25:L26" si="2">K26</f>
        <v>294027094.87</v>
      </c>
      <c r="L25" s="27">
        <f t="shared" si="2"/>
        <v>269413848.37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</row>
    <row r="26" spans="1:39" s="26" customFormat="1" ht="26.25" customHeight="1" x14ac:dyDescent="0.2">
      <c r="A26" s="37" t="s">
        <v>18</v>
      </c>
      <c r="B26" s="38" t="s">
        <v>0</v>
      </c>
      <c r="C26" s="37" t="s">
        <v>3</v>
      </c>
      <c r="D26" s="37" t="s">
        <v>6</v>
      </c>
      <c r="E26" s="39" t="s">
        <v>0</v>
      </c>
      <c r="F26" s="37" t="s">
        <v>4</v>
      </c>
      <c r="G26" s="37" t="s">
        <v>2</v>
      </c>
      <c r="H26" s="37" t="s">
        <v>11</v>
      </c>
      <c r="I26" s="40" t="s">
        <v>74</v>
      </c>
      <c r="J26" s="28">
        <f>J27</f>
        <v>416669279.79000002</v>
      </c>
      <c r="K26" s="28">
        <f t="shared" si="2"/>
        <v>294027094.87</v>
      </c>
      <c r="L26" s="28">
        <f t="shared" si="2"/>
        <v>269413848.37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6" customFormat="1" ht="36.75" customHeight="1" x14ac:dyDescent="0.2">
      <c r="A27" s="37" t="s">
        <v>18</v>
      </c>
      <c r="B27" s="38" t="s">
        <v>0</v>
      </c>
      <c r="C27" s="37" t="s">
        <v>3</v>
      </c>
      <c r="D27" s="37" t="s">
        <v>6</v>
      </c>
      <c r="E27" s="39" t="s">
        <v>0</v>
      </c>
      <c r="F27" s="37" t="s">
        <v>9</v>
      </c>
      <c r="G27" s="37" t="s">
        <v>2</v>
      </c>
      <c r="H27" s="37" t="s">
        <v>11</v>
      </c>
      <c r="I27" s="40" t="s">
        <v>78</v>
      </c>
      <c r="J27" s="27">
        <f>404325197.35+4355552.42+2227342.82+623004-147813+3500000+1258870.86+62000+138965+30000+6160.34+240000+50000</f>
        <v>416669279.79000002</v>
      </c>
      <c r="K27" s="27">
        <f>272387264.87+21591900-97800+145730</f>
        <v>294027094.87</v>
      </c>
      <c r="L27" s="27">
        <f>269268118.37+145730</f>
        <v>269413848.37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</row>
    <row r="28" spans="1:39" s="30" customFormat="1" ht="22.5" customHeight="1" x14ac:dyDescent="0.2">
      <c r="A28" s="64" t="s">
        <v>26</v>
      </c>
      <c r="B28" s="65"/>
      <c r="C28" s="65"/>
      <c r="D28" s="65"/>
      <c r="E28" s="65"/>
      <c r="F28" s="65"/>
      <c r="G28" s="65"/>
      <c r="H28" s="65"/>
      <c r="I28" s="66"/>
      <c r="J28" s="29">
        <f>J19+J14</f>
        <v>16901262.470000029</v>
      </c>
      <c r="K28" s="29">
        <f>K19+K14</f>
        <v>0</v>
      </c>
      <c r="L28" s="29">
        <f>L19+L14</f>
        <v>0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</row>
    <row r="29" spans="1:39" s="30" customForma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2">
        <f>16901262.47-J28</f>
        <v>-2.9802322387695313E-8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s="30" customForma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2" t="s">
        <v>86</v>
      </c>
      <c r="K30" s="50">
        <v>6901262.4699999997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</row>
    <row r="31" spans="1:39" x14ac:dyDescent="0.2">
      <c r="I31" s="33" t="s">
        <v>79</v>
      </c>
      <c r="J31" s="53">
        <v>225671.52</v>
      </c>
      <c r="K31" s="34"/>
      <c r="L31" s="34"/>
    </row>
    <row r="32" spans="1:39" x14ac:dyDescent="0.2">
      <c r="I32" s="33" t="s">
        <v>80</v>
      </c>
      <c r="J32" s="53">
        <v>34515</v>
      </c>
      <c r="K32" s="34"/>
      <c r="L32" s="34"/>
    </row>
    <row r="33" spans="9:12" x14ac:dyDescent="0.2">
      <c r="I33" s="33" t="s">
        <v>81</v>
      </c>
      <c r="J33" s="53">
        <v>1423277.71</v>
      </c>
      <c r="K33" s="34"/>
      <c r="L33" s="34"/>
    </row>
    <row r="34" spans="9:12" x14ac:dyDescent="0.2">
      <c r="I34" s="3" t="s">
        <v>24</v>
      </c>
      <c r="J34" s="45">
        <v>1033520</v>
      </c>
      <c r="K34" s="34"/>
      <c r="L34" s="34"/>
    </row>
    <row r="35" spans="9:12" x14ac:dyDescent="0.2">
      <c r="I35" s="3" t="s">
        <v>25</v>
      </c>
      <c r="J35" s="45">
        <v>5727837.7699999996</v>
      </c>
      <c r="K35" s="34"/>
      <c r="L35" s="34"/>
    </row>
    <row r="36" spans="9:12" x14ac:dyDescent="0.2">
      <c r="I36" s="44" t="s">
        <v>42</v>
      </c>
      <c r="J36" s="45"/>
      <c r="K36" s="34"/>
      <c r="L36" s="34"/>
    </row>
    <row r="37" spans="9:12" x14ac:dyDescent="0.2">
      <c r="I37" s="46" t="s">
        <v>43</v>
      </c>
      <c r="J37" s="45">
        <v>450000</v>
      </c>
      <c r="K37" s="34"/>
      <c r="L37" s="34"/>
    </row>
    <row r="38" spans="9:12" x14ac:dyDescent="0.2">
      <c r="I38" s="46" t="s">
        <v>44</v>
      </c>
      <c r="J38" s="45">
        <v>51442</v>
      </c>
      <c r="K38" s="34"/>
      <c r="L38" s="34"/>
    </row>
    <row r="39" spans="9:12" x14ac:dyDescent="0.2">
      <c r="I39" s="46" t="s">
        <v>45</v>
      </c>
      <c r="J39" s="45">
        <v>900000</v>
      </c>
      <c r="K39" s="34"/>
      <c r="L39" s="34"/>
    </row>
    <row r="40" spans="9:12" x14ac:dyDescent="0.2">
      <c r="I40" s="46" t="s">
        <v>46</v>
      </c>
      <c r="J40" s="45">
        <v>313140</v>
      </c>
      <c r="K40" s="34"/>
      <c r="L40" s="34"/>
    </row>
    <row r="41" spans="9:12" x14ac:dyDescent="0.2">
      <c r="I41" s="46" t="s">
        <v>47</v>
      </c>
      <c r="J41" s="45">
        <v>650000</v>
      </c>
      <c r="K41" s="34"/>
      <c r="L41" s="34"/>
    </row>
    <row r="42" spans="9:12" x14ac:dyDescent="0.2">
      <c r="I42" s="46" t="s">
        <v>48</v>
      </c>
      <c r="J42" s="45">
        <v>2200000</v>
      </c>
      <c r="K42" s="34"/>
      <c r="L42" s="34"/>
    </row>
    <row r="43" spans="9:12" x14ac:dyDescent="0.2">
      <c r="I43" s="46" t="s">
        <v>49</v>
      </c>
      <c r="J43" s="45">
        <v>19500</v>
      </c>
      <c r="K43" s="34"/>
      <c r="L43" s="34"/>
    </row>
    <row r="44" spans="9:12" x14ac:dyDescent="0.2">
      <c r="I44" s="46" t="s">
        <v>50</v>
      </c>
      <c r="J44" s="45">
        <v>20500</v>
      </c>
      <c r="K44" s="34"/>
      <c r="L44" s="34"/>
    </row>
    <row r="45" spans="9:12" x14ac:dyDescent="0.2">
      <c r="I45" s="46" t="s">
        <v>51</v>
      </c>
      <c r="J45" s="45">
        <v>6000</v>
      </c>
      <c r="K45" s="34"/>
      <c r="L45" s="34"/>
    </row>
    <row r="46" spans="9:12" x14ac:dyDescent="0.2">
      <c r="I46" s="46" t="s">
        <v>52</v>
      </c>
      <c r="J46" s="45">
        <v>1000000</v>
      </c>
      <c r="K46" s="34"/>
      <c r="L46" s="34"/>
    </row>
    <row r="47" spans="9:12" x14ac:dyDescent="0.2">
      <c r="I47" s="46" t="s">
        <v>54</v>
      </c>
      <c r="J47" s="45">
        <v>94890</v>
      </c>
      <c r="K47" s="34"/>
      <c r="L47" s="34"/>
    </row>
    <row r="48" spans="9:12" x14ac:dyDescent="0.2">
      <c r="I48" s="46" t="s">
        <v>53</v>
      </c>
      <c r="J48" s="45">
        <v>22365.77</v>
      </c>
      <c r="K48" s="34"/>
      <c r="L48" s="34"/>
    </row>
    <row r="49" spans="9:12" x14ac:dyDescent="0.2">
      <c r="I49" s="46"/>
      <c r="J49" s="45"/>
      <c r="K49" s="34"/>
      <c r="L49" s="34"/>
    </row>
    <row r="50" spans="9:12" x14ac:dyDescent="0.2">
      <c r="I50" s="3" t="s">
        <v>29</v>
      </c>
      <c r="J50" s="45"/>
      <c r="K50" s="34"/>
      <c r="L50" s="34"/>
    </row>
    <row r="51" spans="9:12" x14ac:dyDescent="0.2">
      <c r="J51" s="45">
        <f>SUM(J34:J35)</f>
        <v>6761357.7699999996</v>
      </c>
      <c r="K51" s="34"/>
      <c r="L51" s="34"/>
    </row>
    <row r="52" spans="9:12" x14ac:dyDescent="0.2">
      <c r="I52" s="42" t="s">
        <v>30</v>
      </c>
      <c r="J52" s="45">
        <v>268211091.21000001</v>
      </c>
      <c r="K52" s="34"/>
      <c r="L52" s="34"/>
    </row>
    <row r="53" spans="9:12" x14ac:dyDescent="0.2">
      <c r="I53" s="42" t="s">
        <v>31</v>
      </c>
      <c r="J53" s="45">
        <v>4096700</v>
      </c>
      <c r="K53" s="34"/>
      <c r="L53" s="34"/>
    </row>
    <row r="54" spans="9:12" x14ac:dyDescent="0.2">
      <c r="I54" s="42" t="s">
        <v>32</v>
      </c>
      <c r="J54" s="45">
        <v>69500</v>
      </c>
      <c r="K54" s="34"/>
      <c r="L54" s="34"/>
    </row>
    <row r="55" spans="9:12" x14ac:dyDescent="0.2">
      <c r="I55" s="42" t="s">
        <v>33</v>
      </c>
      <c r="J55" s="45">
        <v>75500</v>
      </c>
      <c r="K55" s="34"/>
      <c r="L55" s="34"/>
    </row>
    <row r="56" spans="9:12" x14ac:dyDescent="0.2">
      <c r="I56" s="3" t="s">
        <v>35</v>
      </c>
      <c r="J56" s="45">
        <v>5100000</v>
      </c>
      <c r="K56" s="34"/>
      <c r="L56" s="34"/>
    </row>
    <row r="57" spans="9:12" x14ac:dyDescent="0.2">
      <c r="I57" s="3" t="s">
        <v>36</v>
      </c>
      <c r="J57" s="45">
        <v>536200</v>
      </c>
      <c r="K57" s="34"/>
      <c r="L57" s="34"/>
    </row>
    <row r="58" spans="9:12" x14ac:dyDescent="0.2">
      <c r="I58" s="3" t="s">
        <v>37</v>
      </c>
      <c r="J58" s="45">
        <v>3000000</v>
      </c>
      <c r="K58" s="34" t="s">
        <v>39</v>
      </c>
      <c r="L58" s="34"/>
    </row>
    <row r="59" spans="9:12" x14ac:dyDescent="0.2">
      <c r="I59" s="3" t="s">
        <v>38</v>
      </c>
      <c r="J59" s="45">
        <v>626000</v>
      </c>
      <c r="K59" s="34" t="s">
        <v>39</v>
      </c>
      <c r="L59" s="34"/>
    </row>
    <row r="60" spans="9:12" x14ac:dyDescent="0.2">
      <c r="I60" s="3" t="s">
        <v>40</v>
      </c>
      <c r="J60" s="45">
        <v>5092740</v>
      </c>
      <c r="K60" s="34" t="s">
        <v>41</v>
      </c>
      <c r="L60" s="34"/>
    </row>
    <row r="61" spans="9:12" x14ac:dyDescent="0.2">
      <c r="J61" s="45"/>
      <c r="K61" s="34"/>
      <c r="L61" s="34"/>
    </row>
    <row r="62" spans="9:12" x14ac:dyDescent="0.2">
      <c r="J62" s="45"/>
      <c r="K62" s="34"/>
      <c r="L62" s="34"/>
    </row>
    <row r="63" spans="9:12" x14ac:dyDescent="0.2">
      <c r="J63" s="45"/>
      <c r="K63" s="34"/>
      <c r="L63" s="34"/>
    </row>
    <row r="64" spans="9:12" x14ac:dyDescent="0.2">
      <c r="I64" s="42" t="s">
        <v>34</v>
      </c>
      <c r="J64" s="45">
        <f>SUM(J52:J63)</f>
        <v>286807731.21000004</v>
      </c>
      <c r="K64" s="34"/>
      <c r="L64" s="34"/>
    </row>
    <row r="65" spans="9:12" x14ac:dyDescent="0.2">
      <c r="J65" s="45">
        <f>J64-J20</f>
        <v>-112960286.10999995</v>
      </c>
      <c r="K65" s="34"/>
      <c r="L65" s="34"/>
    </row>
    <row r="66" spans="9:12" x14ac:dyDescent="0.2">
      <c r="I66" s="3" t="s">
        <v>82</v>
      </c>
      <c r="J66" s="45">
        <v>700168</v>
      </c>
      <c r="K66" s="34">
        <f>J31+J32+J33+J66</f>
        <v>2383632.23</v>
      </c>
      <c r="L66" s="34"/>
    </row>
    <row r="67" spans="9:12" x14ac:dyDescent="0.2">
      <c r="J67" s="32" t="s">
        <v>86</v>
      </c>
      <c r="K67" s="50">
        <f>K30-K66</f>
        <v>4517630.24</v>
      </c>
      <c r="L67" s="34"/>
    </row>
    <row r="68" spans="9:12" x14ac:dyDescent="0.2">
      <c r="I68" s="3" t="s">
        <v>83</v>
      </c>
      <c r="J68" s="45">
        <v>1350314.62</v>
      </c>
      <c r="K68" s="34"/>
      <c r="L68" s="34"/>
    </row>
    <row r="69" spans="9:12" x14ac:dyDescent="0.2">
      <c r="I69" s="3" t="s">
        <v>84</v>
      </c>
      <c r="J69" s="45">
        <v>154400</v>
      </c>
      <c r="K69" s="34"/>
      <c r="L69" s="34"/>
    </row>
    <row r="70" spans="9:12" x14ac:dyDescent="0.2">
      <c r="I70" s="3" t="s">
        <v>85</v>
      </c>
      <c r="J70" s="45">
        <v>1144609.57</v>
      </c>
      <c r="K70" s="34">
        <f>J68+J69+J70</f>
        <v>2649324.1900000004</v>
      </c>
      <c r="L70" s="34"/>
    </row>
    <row r="71" spans="9:12" x14ac:dyDescent="0.2">
      <c r="J71" s="32" t="s">
        <v>86</v>
      </c>
      <c r="K71" s="50">
        <f>K30-K70-K66</f>
        <v>1868306.0499999993</v>
      </c>
      <c r="L71" s="34"/>
    </row>
    <row r="72" spans="9:12" x14ac:dyDescent="0.2">
      <c r="J72" s="55" t="s">
        <v>87</v>
      </c>
      <c r="K72" s="55">
        <f>K66+K70</f>
        <v>5032956.42</v>
      </c>
      <c r="L72" s="34"/>
    </row>
    <row r="73" spans="9:12" x14ac:dyDescent="0.2">
      <c r="I73" s="3" t="s">
        <v>88</v>
      </c>
      <c r="J73" s="45"/>
      <c r="K73" s="34">
        <v>312968.28000000003</v>
      </c>
      <c r="L73" s="34"/>
    </row>
    <row r="74" spans="9:12" x14ac:dyDescent="0.2">
      <c r="J74" s="43"/>
      <c r="K74" s="56">
        <f>K72+K73</f>
        <v>5345924.7</v>
      </c>
      <c r="L74" s="34"/>
    </row>
    <row r="75" spans="9:12" x14ac:dyDescent="0.2">
      <c r="J75" s="32" t="s">
        <v>86</v>
      </c>
      <c r="K75" s="50">
        <f>K30-K70-K66-K73</f>
        <v>1555337.7699999993</v>
      </c>
      <c r="L75" s="34"/>
    </row>
    <row r="76" spans="9:12" x14ac:dyDescent="0.2">
      <c r="J76" s="43"/>
      <c r="K76" s="34"/>
      <c r="L76" s="34"/>
    </row>
    <row r="77" spans="9:12" x14ac:dyDescent="0.2">
      <c r="I77" s="3" t="s">
        <v>89</v>
      </c>
      <c r="K77" s="34">
        <v>129000</v>
      </c>
    </row>
    <row r="78" spans="9:12" x14ac:dyDescent="0.2">
      <c r="I78" s="3" t="s">
        <v>90</v>
      </c>
      <c r="K78" s="34">
        <v>262688.8</v>
      </c>
    </row>
    <row r="79" spans="9:12" x14ac:dyDescent="0.2">
      <c r="I79" s="3" t="s">
        <v>91</v>
      </c>
      <c r="K79" s="34">
        <v>94855.98</v>
      </c>
    </row>
    <row r="80" spans="9:12" x14ac:dyDescent="0.2">
      <c r="I80" s="3" t="s">
        <v>92</v>
      </c>
      <c r="K80" s="34">
        <v>507273</v>
      </c>
    </row>
    <row r="81" spans="9:11" x14ac:dyDescent="0.2">
      <c r="K81" s="34">
        <f>SUM(K77:K80)</f>
        <v>993817.78</v>
      </c>
    </row>
    <row r="82" spans="9:11" x14ac:dyDescent="0.2">
      <c r="K82" s="34"/>
    </row>
    <row r="83" spans="9:11" x14ac:dyDescent="0.2">
      <c r="J83" s="34">
        <v>35820.68</v>
      </c>
      <c r="K83" s="34"/>
    </row>
    <row r="84" spans="9:11" x14ac:dyDescent="0.2">
      <c r="J84" s="34">
        <v>34772.949999999997</v>
      </c>
      <c r="K84" s="34"/>
    </row>
    <row r="85" spans="9:11" x14ac:dyDescent="0.2">
      <c r="J85" s="34">
        <v>34922.050000000003</v>
      </c>
      <c r="K85" s="34"/>
    </row>
    <row r="86" spans="9:11" x14ac:dyDescent="0.2">
      <c r="J86" s="34">
        <v>36303.83</v>
      </c>
    </row>
    <row r="87" spans="9:11" x14ac:dyDescent="0.2">
      <c r="J87" s="34">
        <v>34201.97</v>
      </c>
    </row>
    <row r="88" spans="9:11" x14ac:dyDescent="0.2">
      <c r="J88" s="34">
        <v>34172.79</v>
      </c>
    </row>
    <row r="89" spans="9:11" x14ac:dyDescent="0.2">
      <c r="J89" s="34">
        <v>33361.980000000003</v>
      </c>
    </row>
    <row r="90" spans="9:11" x14ac:dyDescent="0.2">
      <c r="J90" s="34">
        <v>35118.400000000001</v>
      </c>
    </row>
    <row r="91" spans="9:11" x14ac:dyDescent="0.2">
      <c r="J91" s="43">
        <v>62088.26</v>
      </c>
    </row>
    <row r="92" spans="9:11" x14ac:dyDescent="0.2">
      <c r="J92" s="43">
        <v>37906.589999999997</v>
      </c>
    </row>
    <row r="93" spans="9:11" x14ac:dyDescent="0.2">
      <c r="J93" s="34">
        <v>35982.76</v>
      </c>
    </row>
    <row r="94" spans="9:11" x14ac:dyDescent="0.2">
      <c r="J94" s="34">
        <v>35715.769999999997</v>
      </c>
    </row>
    <row r="95" spans="9:11" x14ac:dyDescent="0.2">
      <c r="J95" s="34"/>
    </row>
    <row r="96" spans="9:11" x14ac:dyDescent="0.2">
      <c r="I96" s="42" t="s">
        <v>93</v>
      </c>
      <c r="J96" s="34">
        <f>SUM(J83:J94)</f>
        <v>450368.03</v>
      </c>
    </row>
    <row r="97" spans="11:11" x14ac:dyDescent="0.2">
      <c r="K97" s="34">
        <f>K75-K81-J96</f>
        <v>111151.95999999926</v>
      </c>
    </row>
    <row r="98" spans="11:11" x14ac:dyDescent="0.2">
      <c r="K98" s="3">
        <v>53500</v>
      </c>
    </row>
    <row r="99" spans="11:11" x14ac:dyDescent="0.2">
      <c r="K99" s="34">
        <f>K97-K98</f>
        <v>57651.959999999264</v>
      </c>
    </row>
    <row r="100" spans="11:11" x14ac:dyDescent="0.2">
      <c r="K100" s="3">
        <f>K99/8</f>
        <v>7206.494999999908</v>
      </c>
    </row>
  </sheetData>
  <mergeCells count="9">
    <mergeCell ref="D12:F12"/>
    <mergeCell ref="J12:L12"/>
    <mergeCell ref="A10:L10"/>
    <mergeCell ref="I12:I13"/>
    <mergeCell ref="A28:I28"/>
    <mergeCell ref="A12:A13"/>
    <mergeCell ref="B12:B13"/>
    <mergeCell ref="C12:C13"/>
    <mergeCell ref="G12:H12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Светлана Боллотова</cp:lastModifiedBy>
  <cp:lastPrinted>2018-11-19T12:13:10Z</cp:lastPrinted>
  <dcterms:created xsi:type="dcterms:W3CDTF">2009-11-11T02:59:18Z</dcterms:created>
  <dcterms:modified xsi:type="dcterms:W3CDTF">2018-11-21T02:32:03Z</dcterms:modified>
</cp:coreProperties>
</file>